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172" yWindow="-156" windowWidth="17676" windowHeight="11460"/>
  </bookViews>
  <sheets>
    <sheet name="Приложение 3" sheetId="8" r:id="rId1"/>
  </sheets>
  <calcPr calcId="125725"/>
</workbook>
</file>

<file path=xl/calcChain.xml><?xml version="1.0" encoding="utf-8"?>
<calcChain xmlns="http://schemas.openxmlformats.org/spreadsheetml/2006/main">
  <c r="E18" i="8"/>
  <c r="C18"/>
  <c r="K18"/>
  <c r="J18" s="1"/>
  <c r="I18"/>
  <c r="J17"/>
  <c r="J16"/>
  <c r="J15"/>
  <c r="J14"/>
  <c r="J13"/>
  <c r="J12"/>
  <c r="J11"/>
  <c r="J10"/>
  <c r="H18"/>
  <c r="G18" s="1"/>
  <c r="F18"/>
  <c r="G17"/>
  <c r="G16"/>
  <c r="G15"/>
  <c r="G14"/>
  <c r="G13"/>
  <c r="G12"/>
  <c r="G11"/>
  <c r="G10"/>
  <c r="D11"/>
  <c r="D12"/>
  <c r="D13"/>
  <c r="D14"/>
  <c r="D15"/>
  <c r="D16"/>
  <c r="D17"/>
  <c r="D10"/>
  <c r="D18" l="1"/>
</calcChain>
</file>

<file path=xl/sharedStrings.xml><?xml version="1.0" encoding="utf-8"?>
<sst xmlns="http://schemas.openxmlformats.org/spreadsheetml/2006/main" count="30" uniqueCount="22">
  <si>
    <t>Приложение 3</t>
  </si>
  <si>
    <t>Наименование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</si>
  <si>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</si>
  <si>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</si>
  <si>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</si>
  <si>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</si>
  <si>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</si>
  <si>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</si>
  <si>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</si>
  <si>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ВСЕГО РАСХОДОВ</t>
  </si>
  <si>
    <t>(тыс. рублей)</t>
  </si>
  <si>
    <t>Управление культуры администрации города Югорска</t>
  </si>
  <si>
    <t>к пояснительной записке</t>
  </si>
  <si>
    <t>Уточнения
(+;-)</t>
  </si>
  <si>
    <t>Уточненный план</t>
  </si>
  <si>
    <t>Код ведомства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</si>
  <si>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</si>
  <si>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</si>
  <si>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</si>
  <si>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</si>
  <si>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Информация по уточнению бюджета города Югорска в ведомственном разрезе расходов на 2017 год и на плановый период 2018 и 2019 годов</t>
  </si>
  <si>
    <t>Утвержденный план по решению о бюджете от 11.07.2017          № 70</t>
  </si>
</sst>
</file>

<file path=xl/styles.xml><?xml version="1.0" encoding="utf-8"?>
<styleSheet xmlns="http://schemas.openxmlformats.org/spreadsheetml/2006/main">
  <numFmts count="3">
    <numFmt numFmtId="164" formatCode="000"/>
    <numFmt numFmtId="165" formatCode="#,##0.0;[Red]\-#,##0.0"/>
    <numFmt numFmtId="166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6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1" applyFill="1"/>
    <xf numFmtId="166" fontId="4" fillId="0" borderId="0" xfId="1" applyNumberFormat="1" applyFill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2" borderId="1" xfId="2" applyNumberFormat="1" applyFont="1" applyFill="1" applyBorder="1" applyAlignment="1" applyProtection="1">
      <alignment horizontal="right" vertical="center"/>
      <protection hidden="1"/>
    </xf>
    <xf numFmtId="165" fontId="3" fillId="2" borderId="1" xfId="2" applyNumberFormat="1" applyFont="1" applyFill="1" applyBorder="1" applyAlignment="1" applyProtection="1">
      <protection hidden="1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A6" zoomScaleNormal="100" workbookViewId="0">
      <selection activeCell="N15" sqref="N15"/>
    </sheetView>
  </sheetViews>
  <sheetFormatPr defaultRowHeight="14.4"/>
  <cols>
    <col min="1" max="1" width="43.44140625" style="10" customWidth="1"/>
    <col min="2" max="2" width="9.44140625" style="10" customWidth="1"/>
    <col min="3" max="3" width="17.109375" style="10" customWidth="1"/>
    <col min="4" max="5" width="15" style="10" customWidth="1"/>
    <col min="6" max="6" width="17.109375" hidden="1" customWidth="1"/>
    <col min="7" max="8" width="15" hidden="1" customWidth="1"/>
    <col min="9" max="9" width="17.109375" hidden="1" customWidth="1"/>
    <col min="10" max="11" width="15" hidden="1" customWidth="1"/>
  </cols>
  <sheetData>
    <row r="1" spans="1:11" ht="15.6">
      <c r="A1" s="17"/>
      <c r="B1" s="17"/>
      <c r="C1" s="17"/>
      <c r="D1" s="17"/>
      <c r="E1" s="12" t="s">
        <v>0</v>
      </c>
      <c r="K1" s="12" t="s">
        <v>0</v>
      </c>
    </row>
    <row r="2" spans="1:11" ht="15.6">
      <c r="A2" s="18"/>
      <c r="B2" s="18"/>
      <c r="C2" s="18"/>
      <c r="D2" s="18"/>
      <c r="E2" s="8" t="s">
        <v>12</v>
      </c>
      <c r="K2" s="8" t="s">
        <v>12</v>
      </c>
    </row>
    <row r="3" spans="1:11" ht="15.6">
      <c r="A3" s="8"/>
      <c r="B3" s="8"/>
      <c r="C3" s="8"/>
      <c r="D3" s="8"/>
      <c r="E3" s="8"/>
    </row>
    <row r="4" spans="1:11" ht="33.75" customHeight="1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5.6">
      <c r="A5" s="1"/>
      <c r="B5" s="1"/>
      <c r="C5" s="1"/>
    </row>
    <row r="6" spans="1:11" ht="15.6">
      <c r="A6" s="3"/>
      <c r="B6" s="3"/>
      <c r="C6" s="4"/>
      <c r="E6" s="4" t="s">
        <v>10</v>
      </c>
      <c r="K6" s="4" t="s">
        <v>10</v>
      </c>
    </row>
    <row r="7" spans="1:11" ht="21.75" customHeight="1">
      <c r="A7" s="23" t="s">
        <v>1</v>
      </c>
      <c r="B7" s="23" t="s">
        <v>15</v>
      </c>
      <c r="C7" s="21" t="s">
        <v>16</v>
      </c>
      <c r="D7" s="21"/>
      <c r="E7" s="21"/>
      <c r="F7" s="21" t="s">
        <v>18</v>
      </c>
      <c r="G7" s="21"/>
      <c r="H7" s="21"/>
      <c r="I7" s="21" t="s">
        <v>19</v>
      </c>
      <c r="J7" s="21"/>
      <c r="K7" s="21"/>
    </row>
    <row r="8" spans="1:11" ht="101.25" customHeight="1">
      <c r="A8" s="23"/>
      <c r="B8" s="23"/>
      <c r="C8" s="7" t="s">
        <v>21</v>
      </c>
      <c r="D8" s="7" t="s">
        <v>13</v>
      </c>
      <c r="E8" s="7" t="s">
        <v>14</v>
      </c>
      <c r="F8" s="7" t="s">
        <v>17</v>
      </c>
      <c r="G8" s="7" t="s">
        <v>13</v>
      </c>
      <c r="H8" s="7" t="s">
        <v>14</v>
      </c>
      <c r="I8" s="7" t="s">
        <v>17</v>
      </c>
      <c r="J8" s="7" t="s">
        <v>13</v>
      </c>
      <c r="K8" s="7" t="s">
        <v>14</v>
      </c>
    </row>
    <row r="9" spans="1:11" ht="15.6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1" ht="21.75" customHeight="1">
      <c r="A10" s="13" t="s">
        <v>2</v>
      </c>
      <c r="B10" s="6">
        <v>10</v>
      </c>
      <c r="C10" s="9">
        <v>21650</v>
      </c>
      <c r="D10" s="5">
        <f>E10-C10</f>
        <v>-520</v>
      </c>
      <c r="E10" s="19">
        <v>21130</v>
      </c>
      <c r="F10" s="9">
        <v>21190</v>
      </c>
      <c r="G10" s="5">
        <f>H10-F10</f>
        <v>50</v>
      </c>
      <c r="H10" s="9">
        <v>21240</v>
      </c>
      <c r="I10" s="9">
        <v>21190</v>
      </c>
      <c r="J10" s="5">
        <f>K10-I10</f>
        <v>50</v>
      </c>
      <c r="K10" s="9">
        <v>21240</v>
      </c>
    </row>
    <row r="11" spans="1:11" ht="21.75" customHeight="1">
      <c r="A11" s="13" t="s">
        <v>3</v>
      </c>
      <c r="B11" s="6">
        <v>40</v>
      </c>
      <c r="C11" s="9">
        <v>577026.30000000005</v>
      </c>
      <c r="D11" s="5">
        <f t="shared" ref="D11:D17" si="0">E11-C11</f>
        <v>76408.899999999907</v>
      </c>
      <c r="E11" s="19">
        <v>653435.19999999995</v>
      </c>
      <c r="F11" s="9">
        <v>573202.19999999995</v>
      </c>
      <c r="G11" s="5">
        <f t="shared" ref="G11:G17" si="1">H11-F11</f>
        <v>-47.399999999906868</v>
      </c>
      <c r="H11" s="9">
        <v>573154.80000000005</v>
      </c>
      <c r="I11" s="9">
        <v>488177.5</v>
      </c>
      <c r="J11" s="5">
        <f t="shared" ref="J11:J17" si="2">K11-I11</f>
        <v>-47.400000000023283</v>
      </c>
      <c r="K11" s="9">
        <v>488130.1</v>
      </c>
    </row>
    <row r="12" spans="1:11" ht="36" customHeight="1">
      <c r="A12" s="13" t="s">
        <v>4</v>
      </c>
      <c r="B12" s="6">
        <v>50</v>
      </c>
      <c r="C12" s="9">
        <v>76240</v>
      </c>
      <c r="D12" s="5">
        <f t="shared" si="0"/>
        <v>-17414.099999999999</v>
      </c>
      <c r="E12" s="19">
        <v>58825.9</v>
      </c>
      <c r="F12" s="5">
        <v>62000</v>
      </c>
      <c r="G12" s="5">
        <f t="shared" si="1"/>
        <v>0</v>
      </c>
      <c r="H12" s="5">
        <v>62000</v>
      </c>
      <c r="I12" s="5">
        <v>56000</v>
      </c>
      <c r="J12" s="5">
        <f t="shared" si="2"/>
        <v>0</v>
      </c>
      <c r="K12" s="5">
        <v>56000</v>
      </c>
    </row>
    <row r="13" spans="1:11" ht="51" customHeight="1">
      <c r="A13" s="13" t="s">
        <v>5</v>
      </c>
      <c r="B13" s="6">
        <v>70</v>
      </c>
      <c r="C13" s="9">
        <v>223213.9</v>
      </c>
      <c r="D13" s="5">
        <f t="shared" si="0"/>
        <v>365883.69999999995</v>
      </c>
      <c r="E13" s="19">
        <v>589097.6</v>
      </c>
      <c r="F13" s="9">
        <v>96337.9</v>
      </c>
      <c r="G13" s="5">
        <f t="shared" si="1"/>
        <v>1048.8000000000029</v>
      </c>
      <c r="H13" s="9">
        <v>97386.7</v>
      </c>
      <c r="I13" s="9">
        <v>90834.5</v>
      </c>
      <c r="J13" s="5">
        <f t="shared" si="2"/>
        <v>1048.8000000000029</v>
      </c>
      <c r="K13" s="9">
        <v>91883.3</v>
      </c>
    </row>
    <row r="14" spans="1:11" ht="31.2">
      <c r="A14" s="13" t="s">
        <v>6</v>
      </c>
      <c r="B14" s="6">
        <v>230</v>
      </c>
      <c r="C14" s="9">
        <v>1315643.1000000001</v>
      </c>
      <c r="D14" s="5">
        <f t="shared" si="0"/>
        <v>8439.5999999998603</v>
      </c>
      <c r="E14" s="19">
        <v>1324082.7</v>
      </c>
      <c r="F14" s="9">
        <v>1225436.3</v>
      </c>
      <c r="G14" s="5">
        <f t="shared" si="1"/>
        <v>0</v>
      </c>
      <c r="H14" s="9">
        <v>1225436.3</v>
      </c>
      <c r="I14" s="9">
        <v>1199003.3</v>
      </c>
      <c r="J14" s="5">
        <f t="shared" si="2"/>
        <v>0</v>
      </c>
      <c r="K14" s="9">
        <v>1199003.3</v>
      </c>
    </row>
    <row r="15" spans="1:11" ht="31.2">
      <c r="A15" s="13" t="s">
        <v>11</v>
      </c>
      <c r="B15" s="6">
        <v>240</v>
      </c>
      <c r="C15" s="9">
        <v>208468.7</v>
      </c>
      <c r="D15" s="5">
        <f t="shared" si="0"/>
        <v>-714.40000000002328</v>
      </c>
      <c r="E15" s="19">
        <v>207754.3</v>
      </c>
      <c r="F15" s="9">
        <v>170541.3</v>
      </c>
      <c r="G15" s="5">
        <f t="shared" si="1"/>
        <v>0</v>
      </c>
      <c r="H15" s="9">
        <v>170541.3</v>
      </c>
      <c r="I15" s="9">
        <v>169434</v>
      </c>
      <c r="J15" s="5">
        <f t="shared" si="2"/>
        <v>0</v>
      </c>
      <c r="K15" s="9">
        <v>169434</v>
      </c>
    </row>
    <row r="16" spans="1:11" ht="31.2">
      <c r="A16" s="13" t="s">
        <v>7</v>
      </c>
      <c r="B16" s="6">
        <v>280</v>
      </c>
      <c r="C16" s="9">
        <v>118036.9</v>
      </c>
      <c r="D16" s="5">
        <f t="shared" si="0"/>
        <v>-3798.1999999999971</v>
      </c>
      <c r="E16" s="19">
        <v>114238.7</v>
      </c>
      <c r="F16" s="9">
        <v>129633.2</v>
      </c>
      <c r="G16" s="5">
        <f t="shared" si="1"/>
        <v>545</v>
      </c>
      <c r="H16" s="9">
        <v>130178.2</v>
      </c>
      <c r="I16" s="9">
        <v>129552.4</v>
      </c>
      <c r="J16" s="5">
        <f t="shared" si="2"/>
        <v>545</v>
      </c>
      <c r="K16" s="9">
        <v>130097.4</v>
      </c>
    </row>
    <row r="17" spans="1:11" ht="46.8">
      <c r="A17" s="13" t="s">
        <v>8</v>
      </c>
      <c r="B17" s="6">
        <v>460</v>
      </c>
      <c r="C17" s="9">
        <v>685131.9</v>
      </c>
      <c r="D17" s="5">
        <f t="shared" si="0"/>
        <v>-39434.599999999977</v>
      </c>
      <c r="E17" s="19">
        <v>645697.30000000005</v>
      </c>
      <c r="F17" s="9">
        <v>406337.1</v>
      </c>
      <c r="G17" s="5">
        <f t="shared" si="1"/>
        <v>-547.59999999997672</v>
      </c>
      <c r="H17" s="9">
        <v>405789.5</v>
      </c>
      <c r="I17" s="9">
        <v>284100.3</v>
      </c>
      <c r="J17" s="5">
        <f t="shared" si="2"/>
        <v>-547.59999999997672</v>
      </c>
      <c r="K17" s="9">
        <v>283552.7</v>
      </c>
    </row>
    <row r="18" spans="1:11" ht="21" customHeight="1">
      <c r="A18" s="14" t="s">
        <v>9</v>
      </c>
      <c r="B18" s="15"/>
      <c r="C18" s="16">
        <f>C17+C16+C15+C14+C13+C12+C11+C10</f>
        <v>3225410.8</v>
      </c>
      <c r="D18" s="16">
        <f>E18-C18</f>
        <v>388850.90000000037</v>
      </c>
      <c r="E18" s="20">
        <f>E17+E16+E15+E14+E13+E12+E11+E10</f>
        <v>3614261.7</v>
      </c>
      <c r="F18" s="16">
        <f>F17+F16+F15+F14+F13+F12+F11+F10</f>
        <v>2684678</v>
      </c>
      <c r="G18" s="16">
        <f>H18-F18</f>
        <v>1048.7999999998137</v>
      </c>
      <c r="H18" s="16">
        <f>H17+H16+H15+H14+H13+H12+H11+H10</f>
        <v>2685726.8</v>
      </c>
      <c r="I18" s="16">
        <f>I17+I16+I15+I14+I13+I12+I11+I10</f>
        <v>2438292</v>
      </c>
      <c r="J18" s="16">
        <f>K18-I18</f>
        <v>1048.7999999998137</v>
      </c>
      <c r="K18" s="16">
        <f>K17+K16+K15+K14+K13+K12+K11+K10</f>
        <v>2439340.7999999998</v>
      </c>
    </row>
    <row r="21" spans="1:11">
      <c r="E21" s="11"/>
    </row>
  </sheetData>
  <mergeCells count="6">
    <mergeCell ref="F7:H7"/>
    <mergeCell ref="I7:K7"/>
    <mergeCell ref="A4:K4"/>
    <mergeCell ref="A7:A8"/>
    <mergeCell ref="B7:B8"/>
    <mergeCell ref="C7:E7"/>
  </mergeCells>
  <pageMargins left="0.39370078740157483" right="0.39370078740157483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2017-12-11T08:08:34Z</dcterms:modified>
</cp:coreProperties>
</file>